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20" yWindow="120" windowWidth="18960" windowHeight="11760" firstSheet="1" activeTab="1"/>
  </bookViews>
  <sheets>
    <sheet name="ورقة1" sheetId="1" state="hidden" r:id="rId1"/>
    <sheet name="ورقة2" sheetId="2" r:id="rId2"/>
    <sheet name="ورقة3" sheetId="3" r:id="rId3"/>
  </sheets>
  <calcPr calcId="125725"/>
</workbook>
</file>

<file path=xl/calcChain.xml><?xml version="1.0" encoding="utf-8"?>
<calcChain xmlns="http://schemas.openxmlformats.org/spreadsheetml/2006/main">
  <c r="N15" i="1"/>
  <c r="X6"/>
  <c r="X7"/>
  <c r="X8"/>
  <c r="W6"/>
  <c r="W7"/>
  <c r="W8"/>
  <c r="V6"/>
  <c r="V7"/>
  <c r="V8"/>
  <c r="X5"/>
  <c r="W5"/>
  <c r="V5"/>
  <c r="U6"/>
  <c r="U7"/>
  <c r="U8"/>
  <c r="U5"/>
  <c r="R6"/>
  <c r="R7"/>
  <c r="R8"/>
  <c r="R5"/>
</calcChain>
</file>

<file path=xl/sharedStrings.xml><?xml version="1.0" encoding="utf-8"?>
<sst xmlns="http://schemas.openxmlformats.org/spreadsheetml/2006/main" count="143" uniqueCount="63">
  <si>
    <t>الجولة</t>
  </si>
  <si>
    <t>اليوم</t>
  </si>
  <si>
    <t>التاريخ</t>
  </si>
  <si>
    <t>الفريق الضيف</t>
  </si>
  <si>
    <t>الفريق المضيف</t>
  </si>
  <si>
    <t>البطولة</t>
  </si>
  <si>
    <t>ملاحظات</t>
  </si>
  <si>
    <t>النتيجة</t>
  </si>
  <si>
    <t>الاولى</t>
  </si>
  <si>
    <t>الثانية</t>
  </si>
  <si>
    <t>الثالثة</t>
  </si>
  <si>
    <t>الرابعة</t>
  </si>
  <si>
    <t>السبت</t>
  </si>
  <si>
    <t>الاحد</t>
  </si>
  <si>
    <t>ريال مدريد</t>
  </si>
  <si>
    <t>اتلتيكو مدريد</t>
  </si>
  <si>
    <t>برشلونة</t>
  </si>
  <si>
    <t>بيلباو</t>
  </si>
  <si>
    <t xml:space="preserve"> </t>
  </si>
  <si>
    <t>الخامسة</t>
  </si>
  <si>
    <t>السادسة</t>
  </si>
  <si>
    <t>اللاليغا</t>
  </si>
  <si>
    <t>الفريق</t>
  </si>
  <si>
    <t>له في ارضه</t>
  </si>
  <si>
    <t>عليه</t>
  </si>
  <si>
    <t>له</t>
  </si>
  <si>
    <t xml:space="preserve">له </t>
  </si>
  <si>
    <t>النقاط</t>
  </si>
  <si>
    <t>الفرق</t>
  </si>
  <si>
    <t>المركز</t>
  </si>
  <si>
    <t>لعب</t>
  </si>
  <si>
    <t>في ارضه</t>
  </si>
  <si>
    <t>خارج ارضه</t>
  </si>
  <si>
    <t>العام</t>
  </si>
  <si>
    <t>المتبقي</t>
  </si>
  <si>
    <t>له خارج ارضه</t>
  </si>
  <si>
    <t>عليه في ارضه</t>
  </si>
  <si>
    <t>الفرق في ارضه</t>
  </si>
  <si>
    <t>عليه خارج ارضه ارضه</t>
  </si>
  <si>
    <t>الفرق خارج ارضه</t>
  </si>
  <si>
    <t>له عام</t>
  </si>
  <si>
    <t>غليه عام</t>
  </si>
  <si>
    <t>الفرق عام</t>
  </si>
  <si>
    <t>الترتيب حسب</t>
  </si>
  <si>
    <t>السلام عليكم اريد مساعدة لعملية الترتيب بحيث اختار من القائمة المنسدلة نوعية الترتيب ومن ثم اضغط على الايقونة رتب ويقوم من خلاله الترتيب في الجدول اعلاه</t>
  </si>
  <si>
    <t>الشهر</t>
  </si>
  <si>
    <t>الجرام</t>
  </si>
  <si>
    <t>السعر</t>
  </si>
  <si>
    <t>الكمية</t>
  </si>
  <si>
    <t>الترتيب</t>
  </si>
  <si>
    <t>يناير</t>
  </si>
  <si>
    <t>فبراير</t>
  </si>
  <si>
    <t>مارس</t>
  </si>
  <si>
    <t>أبريل</t>
  </si>
  <si>
    <t>مايو</t>
  </si>
  <si>
    <t>يونيو</t>
  </si>
  <si>
    <t>يوليو</t>
  </si>
  <si>
    <t>أغسطس</t>
  </si>
  <si>
    <t>سبتمبر</t>
  </si>
  <si>
    <t>أكتوبر</t>
  </si>
  <si>
    <t>نوفمبر</t>
  </si>
  <si>
    <t>ديسمبر</t>
  </si>
  <si>
    <t>عندما اختار نوع الترتيب من القائمة  تترتب العناصر من الاكبر الى الاصغر مع المحافظة على دقة المعطيات بحيث تنسخ باقي الاعمدة كما هي مع تفضيلي ان يكون الشرح بالدوال لسهولة تعلمها</t>
  </si>
</sst>
</file>

<file path=xl/styles.xml><?xml version="1.0" encoding="utf-8"?>
<styleSheet xmlns="http://schemas.openxmlformats.org/spreadsheetml/2006/main">
  <fonts count="12">
    <font>
      <sz val="11"/>
      <color theme="1"/>
      <name val="Arial"/>
      <family val="2"/>
      <charset val="178"/>
      <scheme val="minor"/>
    </font>
    <font>
      <b/>
      <sz val="11"/>
      <color theme="1"/>
      <name val="Arial"/>
      <family val="2"/>
      <scheme val="minor"/>
    </font>
    <font>
      <b/>
      <sz val="11"/>
      <color theme="0"/>
      <name val="Arial"/>
      <family val="2"/>
      <scheme val="minor"/>
    </font>
    <font>
      <sz val="12"/>
      <color theme="1"/>
      <name val="Arial"/>
      <family val="2"/>
      <charset val="178"/>
      <scheme val="minor"/>
    </font>
    <font>
      <b/>
      <sz val="12"/>
      <color theme="1"/>
      <name val="Arial"/>
      <family val="2"/>
      <scheme val="minor"/>
    </font>
    <font>
      <b/>
      <sz val="9"/>
      <color theme="1"/>
      <name val="Arial"/>
      <family val="2"/>
      <scheme val="minor"/>
    </font>
    <font>
      <b/>
      <sz val="9"/>
      <name val="Arial"/>
      <family val="2"/>
      <scheme val="minor"/>
    </font>
    <font>
      <b/>
      <sz val="8"/>
      <color theme="1"/>
      <name val="Arial"/>
      <family val="2"/>
      <scheme val="minor"/>
    </font>
    <font>
      <b/>
      <sz val="16"/>
      <name val="Arial"/>
      <family val="2"/>
      <scheme val="minor"/>
    </font>
    <font>
      <b/>
      <sz val="14"/>
      <color theme="1"/>
      <name val="Arial"/>
      <family val="2"/>
      <scheme val="minor"/>
    </font>
    <font>
      <b/>
      <sz val="14"/>
      <color theme="0"/>
      <name val="Arial"/>
      <family val="2"/>
      <scheme val="minor"/>
    </font>
    <font>
      <b/>
      <sz val="14"/>
      <color rgb="FFC00000"/>
      <name val="Arial"/>
      <family val="2"/>
      <scheme val="minor"/>
    </font>
  </fonts>
  <fills count="14">
    <fill>
      <patternFill patternType="none"/>
    </fill>
    <fill>
      <patternFill patternType="gray125"/>
    </fill>
    <fill>
      <patternFill patternType="solid">
        <fgColor theme="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499984740745262"/>
        <bgColor indexed="64"/>
      </patternFill>
    </fill>
    <fill>
      <patternFill patternType="solid">
        <fgColor rgb="FF00B0F0"/>
        <bgColor indexed="64"/>
      </patternFill>
    </fill>
    <fill>
      <patternFill patternType="solid">
        <fgColor theme="6"/>
        <bgColor indexed="64"/>
      </patternFill>
    </fill>
  </fills>
  <borders count="6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ck">
        <color rgb="FFFFFF00"/>
      </top>
      <bottom style="hair">
        <color auto="1"/>
      </bottom>
      <diagonal/>
    </border>
    <border>
      <left style="thin">
        <color auto="1"/>
      </left>
      <right style="thin">
        <color auto="1"/>
      </right>
      <top style="hair">
        <color auto="1"/>
      </top>
      <bottom style="thin">
        <color auto="1"/>
      </bottom>
      <diagonal/>
    </border>
    <border>
      <left style="thin">
        <color auto="1"/>
      </left>
      <right/>
      <top style="thick">
        <color rgb="FFFFFF00"/>
      </top>
      <bottom style="hair">
        <color auto="1"/>
      </bottom>
      <diagonal/>
    </border>
    <border>
      <left style="thin">
        <color auto="1"/>
      </left>
      <right/>
      <top style="hair">
        <color auto="1"/>
      </top>
      <bottom style="thin">
        <color auto="1"/>
      </bottom>
      <diagonal/>
    </border>
    <border>
      <left/>
      <right style="thin">
        <color auto="1"/>
      </right>
      <top style="thick">
        <color rgb="FFFFFF00"/>
      </top>
      <bottom style="hair">
        <color auto="1"/>
      </bottom>
      <diagonal/>
    </border>
    <border>
      <left/>
      <right style="thin">
        <color auto="1"/>
      </right>
      <top style="hair">
        <color auto="1"/>
      </top>
      <bottom style="thin">
        <color auto="1"/>
      </bottom>
      <diagonal/>
    </border>
    <border>
      <left style="hair">
        <color auto="1"/>
      </left>
      <right style="thin">
        <color auto="1"/>
      </right>
      <top style="thick">
        <color rgb="FFFFFF00"/>
      </top>
      <bottom style="hair">
        <color auto="1"/>
      </bottom>
      <diagonal/>
    </border>
    <border>
      <left style="thin">
        <color auto="1"/>
      </left>
      <right style="hair">
        <color auto="1"/>
      </right>
      <top style="thick">
        <color rgb="FFFFFF00"/>
      </top>
      <bottom style="hair">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diagonal/>
    </border>
    <border>
      <left style="thin">
        <color auto="1"/>
      </left>
      <right/>
      <top style="hair">
        <color auto="1"/>
      </top>
      <bottom/>
      <diagonal/>
    </border>
    <border>
      <left style="hair">
        <color auto="1"/>
      </left>
      <right style="thin">
        <color auto="1"/>
      </right>
      <top style="hair">
        <color auto="1"/>
      </top>
      <bottom/>
      <diagonal/>
    </border>
    <border>
      <left style="thin">
        <color auto="1"/>
      </left>
      <right style="hair">
        <color auto="1"/>
      </right>
      <top style="hair">
        <color auto="1"/>
      </top>
      <bottom/>
      <diagonal/>
    </border>
    <border>
      <left/>
      <right style="thin">
        <color auto="1"/>
      </right>
      <top style="hair">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right style="thin">
        <color auto="1"/>
      </right>
      <top style="thin">
        <color auto="1"/>
      </top>
      <bottom style="hair">
        <color auto="1"/>
      </bottom>
      <diagonal/>
    </border>
    <border>
      <left style="medium">
        <color indexed="64"/>
      </left>
      <right style="thick">
        <color rgb="FFFFFF00"/>
      </right>
      <top style="medium">
        <color indexed="64"/>
      </top>
      <bottom style="thick">
        <color rgb="FFFFFF00"/>
      </bottom>
      <diagonal/>
    </border>
    <border>
      <left style="thick">
        <color rgb="FFFFFF00"/>
      </left>
      <right style="thick">
        <color rgb="FFFFFF00"/>
      </right>
      <top style="medium">
        <color indexed="64"/>
      </top>
      <bottom style="thick">
        <color rgb="FFFFFF00"/>
      </bottom>
      <diagonal/>
    </border>
    <border>
      <left style="thick">
        <color rgb="FFFFFF00"/>
      </left>
      <right style="medium">
        <color indexed="64"/>
      </right>
      <top style="medium">
        <color indexed="64"/>
      </top>
      <bottom style="thick">
        <color rgb="FFFFFF00"/>
      </bottom>
      <diagonal/>
    </border>
    <border>
      <left style="medium">
        <color indexed="64"/>
      </left>
      <right style="thin">
        <color auto="1"/>
      </right>
      <top style="thick">
        <color rgb="FFFFFF00"/>
      </top>
      <bottom style="hair">
        <color auto="1"/>
      </bottom>
      <diagonal/>
    </border>
    <border>
      <left style="thin">
        <color auto="1"/>
      </left>
      <right style="medium">
        <color indexed="64"/>
      </right>
      <top style="thick">
        <color rgb="FFFFFF00"/>
      </top>
      <bottom style="hair">
        <color auto="1"/>
      </bottom>
      <diagonal/>
    </border>
    <border>
      <left style="medium">
        <color indexed="64"/>
      </left>
      <right style="thin">
        <color auto="1"/>
      </right>
      <top style="hair">
        <color auto="1"/>
      </top>
      <bottom/>
      <diagonal/>
    </border>
    <border>
      <left style="thin">
        <color auto="1"/>
      </left>
      <right style="medium">
        <color indexed="64"/>
      </right>
      <top style="hair">
        <color auto="1"/>
      </top>
      <bottom/>
      <diagonal/>
    </border>
    <border>
      <left style="medium">
        <color indexed="64"/>
      </left>
      <right style="thin">
        <color auto="1"/>
      </right>
      <top style="thin">
        <color auto="1"/>
      </top>
      <bottom style="hair">
        <color auto="1"/>
      </bottom>
      <diagonal/>
    </border>
    <border>
      <left style="thin">
        <color auto="1"/>
      </left>
      <right style="medium">
        <color indexed="64"/>
      </right>
      <top style="thin">
        <color auto="1"/>
      </top>
      <bottom style="hair">
        <color auto="1"/>
      </bottom>
      <diagonal/>
    </border>
    <border>
      <left style="medium">
        <color indexed="64"/>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medium">
        <color indexed="64"/>
      </left>
      <right style="thin">
        <color auto="1"/>
      </right>
      <top style="hair">
        <color auto="1"/>
      </top>
      <bottom style="medium">
        <color indexed="64"/>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hair">
        <color auto="1"/>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cellStyleXfs>
  <cellXfs count="120">
    <xf numFmtId="0" fontId="0" fillId="0" borderId="0" xfId="0"/>
    <xf numFmtId="0" fontId="3" fillId="0" borderId="0" xfId="0" applyFont="1" applyAlignment="1">
      <alignment horizontal="center" vertical="center"/>
    </xf>
    <xf numFmtId="0" fontId="0" fillId="0" borderId="0" xfId="0" applyAlignment="1">
      <alignment horizontal="center" vertical="center"/>
    </xf>
    <xf numFmtId="0" fontId="5" fillId="3" borderId="5" xfId="0" applyFont="1" applyFill="1" applyBorder="1" applyAlignment="1">
      <alignment horizontal="center" vertical="center"/>
    </xf>
    <xf numFmtId="16" fontId="5" fillId="3" borderId="5" xfId="0" applyNumberFormat="1" applyFont="1" applyFill="1" applyBorder="1" applyAlignment="1">
      <alignment horizontal="center" vertical="center"/>
    </xf>
    <xf numFmtId="0" fontId="5" fillId="3" borderId="6" xfId="0" applyFont="1" applyFill="1" applyBorder="1" applyAlignment="1">
      <alignment horizontal="center" vertical="center"/>
    </xf>
    <xf numFmtId="16" fontId="5" fillId="3" borderId="6" xfId="0" applyNumberFormat="1"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13" xfId="0" applyFont="1" applyFill="1" applyBorder="1" applyAlignment="1">
      <alignment horizontal="center" vertical="center"/>
    </xf>
    <xf numFmtId="0" fontId="6" fillId="6" borderId="14" xfId="0" applyFont="1" applyFill="1" applyBorder="1" applyAlignment="1">
      <alignment horizontal="center" vertical="center"/>
    </xf>
    <xf numFmtId="0" fontId="5" fillId="3" borderId="16" xfId="0" applyFont="1" applyFill="1" applyBorder="1" applyAlignment="1">
      <alignment horizontal="center" vertical="center"/>
    </xf>
    <xf numFmtId="16" fontId="5" fillId="3" borderId="16" xfId="0" applyNumberFormat="1" applyFont="1" applyFill="1" applyBorder="1" applyAlignment="1">
      <alignment horizontal="center" vertical="center"/>
    </xf>
    <xf numFmtId="0" fontId="5" fillId="5"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3" borderId="21" xfId="0" applyFont="1" applyFill="1" applyBorder="1" applyAlignment="1">
      <alignment horizontal="center" vertical="center"/>
    </xf>
    <xf numFmtId="16" fontId="5" fillId="3" borderId="21" xfId="0" applyNumberFormat="1" applyFont="1" applyFill="1" applyBorder="1" applyAlignment="1">
      <alignment horizontal="center" vertical="center"/>
    </xf>
    <xf numFmtId="0" fontId="5" fillId="5" borderId="22" xfId="0" applyFont="1" applyFill="1" applyBorder="1" applyAlignment="1">
      <alignment horizontal="center" vertical="center"/>
    </xf>
    <xf numFmtId="0" fontId="6" fillId="6" borderId="23" xfId="0" applyFont="1" applyFill="1" applyBorder="1" applyAlignment="1">
      <alignment horizontal="center" vertical="center"/>
    </xf>
    <xf numFmtId="0" fontId="6" fillId="6" borderId="24" xfId="0" applyFont="1" applyFill="1" applyBorder="1" applyAlignment="1">
      <alignment horizontal="center" vertical="center"/>
    </xf>
    <xf numFmtId="0" fontId="5" fillId="5" borderId="25" xfId="0" applyFont="1" applyFill="1" applyBorder="1" applyAlignment="1">
      <alignment horizontal="center" vertical="center"/>
    </xf>
    <xf numFmtId="0" fontId="5" fillId="7" borderId="21" xfId="0" applyFont="1" applyFill="1" applyBorder="1" applyAlignment="1">
      <alignment horizontal="center" vertical="center"/>
    </xf>
    <xf numFmtId="16" fontId="5" fillId="7" borderId="21" xfId="0" applyNumberFormat="1" applyFont="1" applyFill="1" applyBorder="1" applyAlignment="1">
      <alignment horizontal="center" vertical="center"/>
    </xf>
    <xf numFmtId="0" fontId="5" fillId="4" borderId="22" xfId="0" applyFont="1" applyFill="1" applyBorder="1" applyAlignment="1">
      <alignment horizontal="center" vertical="center"/>
    </xf>
    <xf numFmtId="0" fontId="5" fillId="4" borderId="25" xfId="0" applyFont="1" applyFill="1" applyBorder="1" applyAlignment="1">
      <alignment horizontal="center" vertical="center"/>
    </xf>
    <xf numFmtId="0" fontId="6" fillId="8" borderId="23" xfId="0" applyFont="1" applyFill="1" applyBorder="1" applyAlignment="1">
      <alignment horizontal="center" vertical="center"/>
    </xf>
    <xf numFmtId="0" fontId="6" fillId="8" borderId="24" xfId="0" applyFont="1" applyFill="1" applyBorder="1" applyAlignment="1">
      <alignment horizontal="center" vertical="center"/>
    </xf>
    <xf numFmtId="0" fontId="5" fillId="7" borderId="16" xfId="0" applyFont="1" applyFill="1" applyBorder="1" applyAlignment="1">
      <alignment horizontal="center" vertical="center"/>
    </xf>
    <xf numFmtId="16" fontId="5" fillId="7" borderId="16"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6" fillId="8" borderId="18" xfId="0" applyFont="1" applyFill="1" applyBorder="1" applyAlignment="1">
      <alignment horizontal="center" vertical="center"/>
    </xf>
    <xf numFmtId="0" fontId="6" fillId="8" borderId="19" xfId="0" applyFont="1" applyFill="1" applyBorder="1" applyAlignment="1">
      <alignment horizontal="center" vertical="center"/>
    </xf>
    <xf numFmtId="0" fontId="5" fillId="4" borderId="20"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32" xfId="0" applyFont="1" applyFill="1" applyBorder="1" applyAlignment="1">
      <alignment horizontal="center" vertical="center"/>
    </xf>
    <xf numFmtId="0" fontId="5" fillId="7" borderId="33" xfId="0" applyFont="1" applyFill="1" applyBorder="1" applyAlignment="1">
      <alignment horizontal="center" vertical="center"/>
    </xf>
    <xf numFmtId="0" fontId="5" fillId="7" borderId="34" xfId="0" applyFont="1" applyFill="1" applyBorder="1" applyAlignment="1">
      <alignment horizontal="center" vertical="center"/>
    </xf>
    <xf numFmtId="0" fontId="5" fillId="7" borderId="31" xfId="0" applyFont="1" applyFill="1" applyBorder="1" applyAlignment="1">
      <alignment horizontal="center" vertical="center"/>
    </xf>
    <xf numFmtId="0" fontId="5" fillId="7" borderId="32"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4" xfId="0" applyFont="1" applyFill="1" applyBorder="1" applyAlignment="1">
      <alignment horizontal="center" vertical="center"/>
    </xf>
    <xf numFmtId="0" fontId="5" fillId="3" borderId="35" xfId="0" applyFont="1" applyFill="1" applyBorder="1" applyAlignment="1">
      <alignment horizontal="center" vertical="center"/>
    </xf>
    <xf numFmtId="0" fontId="5" fillId="3" borderId="36" xfId="0"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16" fontId="5" fillId="7" borderId="38" xfId="0" applyNumberFormat="1" applyFont="1" applyFill="1" applyBorder="1" applyAlignment="1">
      <alignment horizontal="center" vertical="center"/>
    </xf>
    <xf numFmtId="0" fontId="5" fillId="4" borderId="39" xfId="0" applyFont="1" applyFill="1" applyBorder="1" applyAlignment="1">
      <alignment horizontal="center" vertical="center"/>
    </xf>
    <xf numFmtId="0" fontId="6" fillId="8" borderId="40" xfId="0" applyFont="1" applyFill="1" applyBorder="1" applyAlignment="1">
      <alignment horizontal="center" vertical="center"/>
    </xf>
    <xf numFmtId="0" fontId="6" fillId="8" borderId="41" xfId="0" applyFont="1" applyFill="1" applyBorder="1" applyAlignment="1">
      <alignment horizontal="center" vertical="center"/>
    </xf>
    <xf numFmtId="0" fontId="5" fillId="4" borderId="42" xfId="0" applyFont="1" applyFill="1" applyBorder="1" applyAlignment="1">
      <alignment horizontal="center" vertical="center"/>
    </xf>
    <xf numFmtId="0" fontId="5" fillId="7" borderId="43" xfId="0" applyFont="1" applyFill="1" applyBorder="1" applyAlignment="1">
      <alignment horizontal="center" vertical="center"/>
    </xf>
    <xf numFmtId="0" fontId="1" fillId="9" borderId="59" xfId="0" applyFont="1" applyFill="1" applyBorder="1" applyAlignment="1">
      <alignment horizontal="center" vertical="center"/>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7" fillId="0" borderId="61" xfId="0" applyFont="1" applyBorder="1" applyAlignment="1">
      <alignment horizontal="center" vertical="center"/>
    </xf>
    <xf numFmtId="0" fontId="7" fillId="0" borderId="15" xfId="0" applyFont="1" applyBorder="1" applyAlignment="1">
      <alignment horizontal="center" vertical="center"/>
    </xf>
    <xf numFmtId="0" fontId="7" fillId="0" borderId="62" xfId="0" applyFont="1" applyBorder="1" applyAlignment="1">
      <alignment horizontal="center" vertical="center"/>
    </xf>
    <xf numFmtId="0" fontId="7" fillId="0" borderId="47" xfId="0" applyFont="1" applyBorder="1" applyAlignment="1">
      <alignment horizontal="center" vertical="center"/>
    </xf>
    <xf numFmtId="0" fontId="7" fillId="0" borderId="48" xfId="0" applyFont="1" applyBorder="1" applyAlignment="1">
      <alignment horizontal="center" vertical="center"/>
    </xf>
    <xf numFmtId="0" fontId="7" fillId="0" borderId="49" xfId="0" applyFont="1" applyBorder="1" applyAlignment="1">
      <alignment horizontal="center" vertical="center"/>
    </xf>
    <xf numFmtId="0" fontId="1" fillId="0" borderId="1" xfId="0" applyFont="1" applyBorder="1"/>
    <xf numFmtId="0" fontId="10" fillId="11" borderId="66" xfId="0" applyFont="1" applyFill="1" applyBorder="1" applyAlignment="1">
      <alignment horizontal="center" vertical="center"/>
    </xf>
    <xf numFmtId="0" fontId="10" fillId="11" borderId="67" xfId="0" applyFont="1" applyFill="1" applyBorder="1" applyAlignment="1">
      <alignment horizontal="center" vertical="center"/>
    </xf>
    <xf numFmtId="0" fontId="10" fillId="11" borderId="68" xfId="0" applyFont="1" applyFill="1" applyBorder="1" applyAlignment="1">
      <alignment horizontal="center" vertical="center"/>
    </xf>
    <xf numFmtId="0" fontId="4" fillId="5" borderId="63" xfId="0" applyFont="1" applyFill="1" applyBorder="1" applyAlignment="1">
      <alignment horizontal="center" vertical="center"/>
    </xf>
    <xf numFmtId="0" fontId="4" fillId="5" borderId="64" xfId="0" applyFont="1" applyFill="1" applyBorder="1" applyAlignment="1">
      <alignment horizontal="center" vertical="center"/>
    </xf>
    <xf numFmtId="0" fontId="4" fillId="5" borderId="65" xfId="0" applyFont="1" applyFill="1" applyBorder="1" applyAlignment="1">
      <alignment horizontal="center" vertical="center"/>
    </xf>
    <xf numFmtId="0" fontId="4" fillId="5" borderId="61"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62" xfId="0" applyFont="1" applyFill="1" applyBorder="1" applyAlignment="1">
      <alignment horizontal="center" vertical="center"/>
    </xf>
    <xf numFmtId="0" fontId="4" fillId="12" borderId="61" xfId="0" applyFont="1" applyFill="1" applyBorder="1" applyAlignment="1">
      <alignment horizontal="center" vertical="center"/>
    </xf>
    <xf numFmtId="0" fontId="4" fillId="12" borderId="15" xfId="0" applyFont="1" applyFill="1" applyBorder="1" applyAlignment="1">
      <alignment horizontal="center" vertical="center"/>
    </xf>
    <xf numFmtId="0" fontId="4" fillId="12" borderId="62" xfId="0" applyFont="1" applyFill="1" applyBorder="1" applyAlignment="1">
      <alignment horizontal="center" vertical="center"/>
    </xf>
    <xf numFmtId="0" fontId="4" fillId="12" borderId="47" xfId="0" applyFont="1" applyFill="1" applyBorder="1" applyAlignment="1">
      <alignment horizontal="center" vertical="center"/>
    </xf>
    <xf numFmtId="0" fontId="4" fillId="12" borderId="48" xfId="0" applyFont="1" applyFill="1" applyBorder="1" applyAlignment="1">
      <alignment horizontal="center" vertical="center"/>
    </xf>
    <xf numFmtId="0" fontId="4" fillId="12" borderId="49" xfId="0" applyFont="1" applyFill="1" applyBorder="1" applyAlignment="1">
      <alignment horizontal="center" vertical="center"/>
    </xf>
    <xf numFmtId="0" fontId="1" fillId="9" borderId="46" xfId="0" applyFont="1" applyFill="1" applyBorder="1" applyAlignment="1">
      <alignment horizontal="center" vertical="center"/>
    </xf>
    <xf numFmtId="0" fontId="1" fillId="9" borderId="60" xfId="0" applyFont="1" applyFill="1" applyBorder="1" applyAlignment="1">
      <alignment horizontal="center" vertical="center"/>
    </xf>
    <xf numFmtId="0" fontId="1" fillId="9" borderId="45" xfId="0" applyFont="1" applyFill="1" applyBorder="1" applyAlignment="1">
      <alignment horizontal="center" vertical="center"/>
    </xf>
    <xf numFmtId="0" fontId="1" fillId="9" borderId="59" xfId="0" applyFont="1" applyFill="1" applyBorder="1" applyAlignment="1">
      <alignment horizontal="center" vertical="center"/>
    </xf>
    <xf numFmtId="0" fontId="4" fillId="10" borderId="2" xfId="0" applyFont="1" applyFill="1" applyBorder="1" applyAlignment="1">
      <alignment horizontal="center"/>
    </xf>
    <xf numFmtId="0" fontId="4" fillId="10" borderId="3" xfId="0" applyFont="1" applyFill="1" applyBorder="1" applyAlignment="1">
      <alignment horizontal="center"/>
    </xf>
    <xf numFmtId="0" fontId="4" fillId="10" borderId="4" xfId="0" applyFont="1" applyFill="1" applyBorder="1" applyAlignment="1">
      <alignment horizontal="center"/>
    </xf>
    <xf numFmtId="0" fontId="8" fillId="0" borderId="50" xfId="0" applyFont="1" applyBorder="1" applyAlignment="1">
      <alignment horizontal="center" wrapText="1"/>
    </xf>
    <xf numFmtId="0" fontId="8" fillId="0" borderId="51" xfId="0" applyFont="1" applyBorder="1" applyAlignment="1">
      <alignment horizontal="center" wrapText="1"/>
    </xf>
    <xf numFmtId="0" fontId="8" fillId="0" borderId="52" xfId="0" applyFont="1" applyBorder="1" applyAlignment="1">
      <alignment horizontal="center" wrapText="1"/>
    </xf>
    <xf numFmtId="0" fontId="8" fillId="0" borderId="53" xfId="0" applyFont="1" applyBorder="1" applyAlignment="1">
      <alignment horizontal="center" wrapText="1"/>
    </xf>
    <xf numFmtId="0" fontId="8" fillId="0" borderId="0" xfId="0" applyFont="1" applyBorder="1" applyAlignment="1">
      <alignment horizontal="center" wrapText="1"/>
    </xf>
    <xf numFmtId="0" fontId="8" fillId="0" borderId="54" xfId="0" applyFont="1" applyBorder="1" applyAlignment="1">
      <alignment horizontal="center" wrapText="1"/>
    </xf>
    <xf numFmtId="0" fontId="8" fillId="0" borderId="55" xfId="0" applyFont="1" applyBorder="1" applyAlignment="1">
      <alignment horizontal="center" wrapText="1"/>
    </xf>
    <xf numFmtId="0" fontId="8" fillId="0" borderId="56" xfId="0" applyFont="1" applyBorder="1" applyAlignment="1">
      <alignment horizontal="center" wrapText="1"/>
    </xf>
    <xf numFmtId="0" fontId="8" fillId="0" borderId="57" xfId="0" applyFont="1" applyBorder="1" applyAlignment="1">
      <alignment horizontal="center" wrapText="1"/>
    </xf>
    <xf numFmtId="0" fontId="2" fillId="2" borderId="27" xfId="0" applyFont="1" applyFill="1" applyBorder="1" applyAlignment="1">
      <alignment horizontal="center" vertical="center"/>
    </xf>
    <xf numFmtId="0" fontId="1" fillId="9" borderId="44" xfId="0" applyFont="1" applyFill="1" applyBorder="1" applyAlignment="1">
      <alignment horizontal="center" vertical="center"/>
    </xf>
    <xf numFmtId="0" fontId="1" fillId="9" borderId="58" xfId="0" applyFont="1" applyFill="1" applyBorder="1" applyAlignment="1">
      <alignment horizontal="center" vertical="center"/>
    </xf>
    <xf numFmtId="0" fontId="9" fillId="6" borderId="2" xfId="0" applyFont="1" applyFill="1" applyBorder="1" applyAlignment="1">
      <alignment horizontal="center"/>
    </xf>
    <xf numFmtId="0" fontId="9" fillId="6" borderId="4" xfId="0" applyFont="1" applyFill="1" applyBorder="1" applyAlignment="1">
      <alignment horizontal="center"/>
    </xf>
    <xf numFmtId="0" fontId="11" fillId="13" borderId="2" xfId="0" applyFont="1" applyFill="1" applyBorder="1" applyAlignment="1">
      <alignment horizontal="center" vertical="center"/>
    </xf>
    <xf numFmtId="0" fontId="11" fillId="13" borderId="4" xfId="0" applyFont="1" applyFill="1" applyBorder="1" applyAlignment="1">
      <alignment horizontal="center" vertical="center"/>
    </xf>
    <xf numFmtId="0" fontId="4" fillId="0" borderId="50"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123825</xdr:colOff>
      <xdr:row>13</xdr:row>
      <xdr:rowOff>28575</xdr:rowOff>
    </xdr:from>
    <xdr:to>
      <xdr:col>15</xdr:col>
      <xdr:colOff>76200</xdr:colOff>
      <xdr:row>15</xdr:row>
      <xdr:rowOff>57150</xdr:rowOff>
    </xdr:to>
    <xdr:sp macro="[0]!Hmax" textlink="">
      <xdr:nvSpPr>
        <xdr:cNvPr id="2" name="شكل بيضاوي 1"/>
        <xdr:cNvSpPr/>
      </xdr:nvSpPr>
      <xdr:spPr>
        <a:xfrm>
          <a:off x="11222097825" y="2495550"/>
          <a:ext cx="638175" cy="409575"/>
        </a:xfrm>
        <a:prstGeom prst="ellipse">
          <a:avLst/>
        </a:prstGeom>
        <a:solidFill>
          <a:schemeClr val="accent6">
            <a:lumMod val="75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3">
          <a:schemeClr val="lt1"/>
        </a:lnRef>
        <a:fillRef idx="1">
          <a:schemeClr val="dk1"/>
        </a:fillRef>
        <a:effectRef idx="1">
          <a:schemeClr val="dk1"/>
        </a:effectRef>
        <a:fontRef idx="minor">
          <a:schemeClr val="lt1"/>
        </a:fontRef>
      </xdr:style>
      <xdr:txBody>
        <a:bodyPr vertOverflow="clip" rtlCol="1" anchor="ctr"/>
        <a:lstStyle/>
        <a:p>
          <a:pPr algn="r" rtl="1"/>
          <a:r>
            <a:rPr lang="ar-OM" sz="1400" b="1">
              <a:ln>
                <a:solidFill>
                  <a:sysClr val="windowText" lastClr="000000"/>
                </a:solidFill>
              </a:ln>
            </a:rPr>
            <a:t>رتب</a:t>
          </a:r>
          <a:endParaRPr lang="ar-OM" sz="1100" b="1">
            <a:ln>
              <a:solidFill>
                <a:sysClr val="windowText" lastClr="000000"/>
              </a:solidFill>
            </a:ln>
          </a:endParaRP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1"/>
  <dimension ref="B1:Z23"/>
  <sheetViews>
    <sheetView rightToLeft="1" workbookViewId="0">
      <selection activeCell="B17" sqref="B17"/>
    </sheetView>
  </sheetViews>
  <sheetFormatPr defaultRowHeight="14.25"/>
  <cols>
    <col min="2" max="2" width="5.5" customWidth="1"/>
    <col min="3" max="3" width="5.25" customWidth="1"/>
    <col min="4" max="4" width="7.125" customWidth="1"/>
    <col min="5" max="5" width="10.25" customWidth="1"/>
    <col min="6" max="7" width="3.375" customWidth="1"/>
    <col min="8" max="8" width="9.5" customWidth="1"/>
    <col min="12" max="12" width="4.625" customWidth="1"/>
    <col min="16" max="24" width="3.625" style="2" customWidth="1"/>
    <col min="26" max="26" width="9" hidden="1" customWidth="1"/>
  </cols>
  <sheetData>
    <row r="1" spans="2:26" ht="15" thickBot="1"/>
    <row r="2" spans="2:26" ht="15.75" thickBot="1">
      <c r="B2" s="39" t="s">
        <v>0</v>
      </c>
      <c r="C2" s="40" t="s">
        <v>1</v>
      </c>
      <c r="D2" s="40" t="s">
        <v>2</v>
      </c>
      <c r="E2" s="40" t="s">
        <v>4</v>
      </c>
      <c r="F2" s="104" t="s">
        <v>7</v>
      </c>
      <c r="G2" s="104"/>
      <c r="H2" s="40" t="s">
        <v>3</v>
      </c>
      <c r="I2" s="40" t="s">
        <v>5</v>
      </c>
      <c r="J2" s="41" t="s">
        <v>6</v>
      </c>
    </row>
    <row r="3" spans="2:26" ht="15.75" thickTop="1">
      <c r="B3" s="42" t="s">
        <v>8</v>
      </c>
      <c r="C3" s="3" t="s">
        <v>12</v>
      </c>
      <c r="D3" s="4">
        <v>41664</v>
      </c>
      <c r="E3" s="7" t="s">
        <v>14</v>
      </c>
      <c r="F3" s="11">
        <v>1</v>
      </c>
      <c r="G3" s="12">
        <v>0</v>
      </c>
      <c r="H3" s="9" t="s">
        <v>15</v>
      </c>
      <c r="I3" s="3" t="s">
        <v>21</v>
      </c>
      <c r="J3" s="43"/>
      <c r="L3" s="105" t="s">
        <v>29</v>
      </c>
      <c r="M3" s="90" t="s">
        <v>22</v>
      </c>
      <c r="N3" s="90" t="s">
        <v>34</v>
      </c>
      <c r="O3" s="90" t="s">
        <v>30</v>
      </c>
      <c r="P3" s="90" t="s">
        <v>31</v>
      </c>
      <c r="Q3" s="90"/>
      <c r="R3" s="90"/>
      <c r="S3" s="90" t="s">
        <v>32</v>
      </c>
      <c r="T3" s="90"/>
      <c r="U3" s="90"/>
      <c r="V3" s="90" t="s">
        <v>33</v>
      </c>
      <c r="W3" s="90"/>
      <c r="X3" s="90"/>
      <c r="Y3" s="88" t="s">
        <v>27</v>
      </c>
    </row>
    <row r="4" spans="2:26" ht="15.75" thickBot="1">
      <c r="B4" s="44" t="s">
        <v>8</v>
      </c>
      <c r="C4" s="15" t="s">
        <v>13</v>
      </c>
      <c r="D4" s="16">
        <v>41665</v>
      </c>
      <c r="E4" s="17" t="s">
        <v>17</v>
      </c>
      <c r="F4" s="18">
        <v>1</v>
      </c>
      <c r="G4" s="19">
        <v>1</v>
      </c>
      <c r="H4" s="20" t="s">
        <v>16</v>
      </c>
      <c r="I4" s="15" t="s">
        <v>21</v>
      </c>
      <c r="J4" s="45"/>
      <c r="K4" t="s">
        <v>18</v>
      </c>
      <c r="L4" s="106"/>
      <c r="M4" s="91"/>
      <c r="N4" s="91"/>
      <c r="O4" s="91"/>
      <c r="P4" s="62" t="s">
        <v>25</v>
      </c>
      <c r="Q4" s="62" t="s">
        <v>24</v>
      </c>
      <c r="R4" s="62" t="s">
        <v>28</v>
      </c>
      <c r="S4" s="62" t="s">
        <v>26</v>
      </c>
      <c r="T4" s="62" t="s">
        <v>24</v>
      </c>
      <c r="U4" s="62" t="s">
        <v>28</v>
      </c>
      <c r="V4" s="62" t="s">
        <v>26</v>
      </c>
      <c r="W4" s="62" t="s">
        <v>24</v>
      </c>
      <c r="X4" s="62" t="s">
        <v>28</v>
      </c>
      <c r="Y4" s="89"/>
    </row>
    <row r="5" spans="2:26">
      <c r="B5" s="46" t="s">
        <v>9</v>
      </c>
      <c r="C5" s="27" t="s">
        <v>12</v>
      </c>
      <c r="D5" s="28">
        <v>41671</v>
      </c>
      <c r="E5" s="29" t="s">
        <v>15</v>
      </c>
      <c r="F5" s="31">
        <v>0</v>
      </c>
      <c r="G5" s="32">
        <v>0</v>
      </c>
      <c r="H5" s="30" t="s">
        <v>16</v>
      </c>
      <c r="I5" s="27" t="s">
        <v>21</v>
      </c>
      <c r="J5" s="47"/>
      <c r="L5" s="63">
        <v>1</v>
      </c>
      <c r="M5" s="64" t="s">
        <v>14</v>
      </c>
      <c r="N5" s="64">
        <v>1</v>
      </c>
      <c r="O5" s="64">
        <v>5</v>
      </c>
      <c r="P5" s="64">
        <v>3</v>
      </c>
      <c r="Q5" s="64">
        <v>3</v>
      </c>
      <c r="R5" s="64">
        <f>P5-Q5</f>
        <v>0</v>
      </c>
      <c r="S5" s="64">
        <v>5</v>
      </c>
      <c r="T5" s="64">
        <v>3</v>
      </c>
      <c r="U5" s="64">
        <f>S5-T5</f>
        <v>2</v>
      </c>
      <c r="V5" s="64">
        <f>P5+S5</f>
        <v>8</v>
      </c>
      <c r="W5" s="64">
        <f>Q5+T5</f>
        <v>6</v>
      </c>
      <c r="X5" s="64">
        <f>R5+U5</f>
        <v>2</v>
      </c>
      <c r="Y5" s="65">
        <v>7</v>
      </c>
    </row>
    <row r="6" spans="2:26">
      <c r="B6" s="48" t="s">
        <v>9</v>
      </c>
      <c r="C6" s="33" t="s">
        <v>13</v>
      </c>
      <c r="D6" s="34">
        <v>41672</v>
      </c>
      <c r="E6" s="35" t="s">
        <v>17</v>
      </c>
      <c r="F6" s="36">
        <v>2</v>
      </c>
      <c r="G6" s="37">
        <v>3</v>
      </c>
      <c r="H6" s="38" t="s">
        <v>14</v>
      </c>
      <c r="I6" s="33" t="s">
        <v>21</v>
      </c>
      <c r="J6" s="49"/>
      <c r="L6" s="66">
        <v>2</v>
      </c>
      <c r="M6" s="67" t="s">
        <v>16</v>
      </c>
      <c r="N6" s="67">
        <v>1</v>
      </c>
      <c r="O6" s="67">
        <v>5</v>
      </c>
      <c r="P6" s="67">
        <v>2</v>
      </c>
      <c r="Q6" s="67">
        <v>3</v>
      </c>
      <c r="R6" s="67">
        <f t="shared" ref="R6:R8" si="0">P6-Q6</f>
        <v>-1</v>
      </c>
      <c r="S6" s="67">
        <v>2</v>
      </c>
      <c r="T6" s="67">
        <v>2</v>
      </c>
      <c r="U6" s="67">
        <f t="shared" ref="U6:U8" si="1">S6-T6</f>
        <v>0</v>
      </c>
      <c r="V6" s="67">
        <f t="shared" ref="V6:V8" si="2">P6+S6</f>
        <v>4</v>
      </c>
      <c r="W6" s="67">
        <f t="shared" ref="W6:W8" si="3">Q6+T6</f>
        <v>5</v>
      </c>
      <c r="X6" s="67">
        <f t="shared" ref="X6:X8" si="4">R6+U6</f>
        <v>-1</v>
      </c>
      <c r="Y6" s="68">
        <v>6</v>
      </c>
    </row>
    <row r="7" spans="2:26">
      <c r="B7" s="50" t="s">
        <v>10</v>
      </c>
      <c r="C7" s="21" t="s">
        <v>12</v>
      </c>
      <c r="D7" s="22">
        <v>41678</v>
      </c>
      <c r="E7" s="23" t="s">
        <v>15</v>
      </c>
      <c r="F7" s="24">
        <v>1</v>
      </c>
      <c r="G7" s="25">
        <v>0</v>
      </c>
      <c r="H7" s="26" t="s">
        <v>17</v>
      </c>
      <c r="I7" s="21" t="s">
        <v>21</v>
      </c>
      <c r="J7" s="51"/>
      <c r="L7" s="66">
        <v>3</v>
      </c>
      <c r="M7" s="67" t="s">
        <v>17</v>
      </c>
      <c r="N7" s="67">
        <v>1</v>
      </c>
      <c r="O7" s="67">
        <v>5</v>
      </c>
      <c r="P7" s="67">
        <v>3</v>
      </c>
      <c r="Q7" s="67">
        <v>4</v>
      </c>
      <c r="R7" s="67">
        <f t="shared" si="0"/>
        <v>-1</v>
      </c>
      <c r="S7" s="67">
        <v>2</v>
      </c>
      <c r="T7" s="67">
        <v>2</v>
      </c>
      <c r="U7" s="67">
        <f t="shared" si="1"/>
        <v>0</v>
      </c>
      <c r="V7" s="67">
        <f t="shared" si="2"/>
        <v>5</v>
      </c>
      <c r="W7" s="67">
        <f t="shared" si="3"/>
        <v>6</v>
      </c>
      <c r="X7" s="67">
        <f t="shared" si="4"/>
        <v>-1</v>
      </c>
      <c r="Y7" s="68">
        <v>5</v>
      </c>
    </row>
    <row r="8" spans="2:26" ht="15" thickBot="1">
      <c r="B8" s="52" t="s">
        <v>10</v>
      </c>
      <c r="C8" s="5" t="s">
        <v>13</v>
      </c>
      <c r="D8" s="6">
        <v>41679</v>
      </c>
      <c r="E8" s="8" t="s">
        <v>14</v>
      </c>
      <c r="F8" s="13">
        <v>1</v>
      </c>
      <c r="G8" s="14">
        <v>2</v>
      </c>
      <c r="H8" s="10" t="s">
        <v>16</v>
      </c>
      <c r="I8" s="5" t="s">
        <v>21</v>
      </c>
      <c r="J8" s="53"/>
      <c r="L8" s="69">
        <v>4</v>
      </c>
      <c r="M8" s="70" t="s">
        <v>15</v>
      </c>
      <c r="N8" s="70">
        <v>1</v>
      </c>
      <c r="O8" s="70">
        <v>5</v>
      </c>
      <c r="P8" s="70">
        <v>2</v>
      </c>
      <c r="Q8" s="70">
        <v>2</v>
      </c>
      <c r="R8" s="70">
        <f t="shared" si="0"/>
        <v>0</v>
      </c>
      <c r="S8" s="70">
        <v>2</v>
      </c>
      <c r="T8" s="70">
        <v>3</v>
      </c>
      <c r="U8" s="70">
        <f t="shared" si="1"/>
        <v>-1</v>
      </c>
      <c r="V8" s="70">
        <f t="shared" si="2"/>
        <v>4</v>
      </c>
      <c r="W8" s="70">
        <f t="shared" si="3"/>
        <v>5</v>
      </c>
      <c r="X8" s="70">
        <f t="shared" si="4"/>
        <v>-1</v>
      </c>
      <c r="Y8" s="71">
        <v>5</v>
      </c>
    </row>
    <row r="9" spans="2:26">
      <c r="B9" s="46" t="s">
        <v>11</v>
      </c>
      <c r="C9" s="27" t="s">
        <v>12</v>
      </c>
      <c r="D9" s="28">
        <v>41685</v>
      </c>
      <c r="E9" s="29" t="s">
        <v>16</v>
      </c>
      <c r="F9" s="31">
        <v>0</v>
      </c>
      <c r="G9" s="32">
        <v>1</v>
      </c>
      <c r="H9" s="30" t="s">
        <v>17</v>
      </c>
      <c r="I9" s="27" t="s">
        <v>21</v>
      </c>
      <c r="J9" s="47"/>
    </row>
    <row r="10" spans="2:26" ht="15" thickBot="1">
      <c r="B10" s="48" t="s">
        <v>11</v>
      </c>
      <c r="C10" s="33" t="s">
        <v>13</v>
      </c>
      <c r="D10" s="34">
        <v>41686</v>
      </c>
      <c r="E10" s="35" t="s">
        <v>15</v>
      </c>
      <c r="F10" s="36">
        <v>1</v>
      </c>
      <c r="G10" s="37">
        <v>2</v>
      </c>
      <c r="H10" s="38" t="s">
        <v>14</v>
      </c>
      <c r="I10" s="33" t="s">
        <v>21</v>
      </c>
      <c r="J10" s="49"/>
    </row>
    <row r="11" spans="2:26" ht="16.5" thickBot="1">
      <c r="B11" s="50" t="s">
        <v>19</v>
      </c>
      <c r="C11" s="21" t="s">
        <v>12</v>
      </c>
      <c r="D11" s="22">
        <v>41692</v>
      </c>
      <c r="E11" s="23" t="s">
        <v>16</v>
      </c>
      <c r="F11" s="24">
        <v>2</v>
      </c>
      <c r="G11" s="25">
        <v>2</v>
      </c>
      <c r="H11" s="26" t="s">
        <v>15</v>
      </c>
      <c r="I11" s="21" t="s">
        <v>21</v>
      </c>
      <c r="J11" s="51"/>
      <c r="N11" s="72" t="s">
        <v>43</v>
      </c>
      <c r="O11" s="92" t="s">
        <v>36</v>
      </c>
      <c r="P11" s="93"/>
      <c r="Q11" s="93"/>
      <c r="R11" s="94"/>
    </row>
    <row r="12" spans="2:26">
      <c r="B12" s="52" t="s">
        <v>19</v>
      </c>
      <c r="C12" s="5" t="s">
        <v>13</v>
      </c>
      <c r="D12" s="6">
        <v>41693</v>
      </c>
      <c r="E12" s="8" t="s">
        <v>14</v>
      </c>
      <c r="F12" s="13">
        <v>1</v>
      </c>
      <c r="G12" s="14">
        <v>1</v>
      </c>
      <c r="H12" s="10" t="s">
        <v>17</v>
      </c>
      <c r="I12" s="5" t="s">
        <v>21</v>
      </c>
      <c r="J12" s="53"/>
      <c r="Z12" t="s">
        <v>34</v>
      </c>
    </row>
    <row r="13" spans="2:26">
      <c r="B13" s="46" t="s">
        <v>20</v>
      </c>
      <c r="C13" s="27" t="s">
        <v>12</v>
      </c>
      <c r="D13" s="28">
        <v>41699</v>
      </c>
      <c r="E13" s="29" t="s">
        <v>17</v>
      </c>
      <c r="F13" s="31">
        <v>3</v>
      </c>
      <c r="G13" s="32">
        <v>1</v>
      </c>
      <c r="H13" s="30" t="s">
        <v>15</v>
      </c>
      <c r="I13" s="27" t="s">
        <v>21</v>
      </c>
      <c r="J13" s="47"/>
      <c r="Z13" t="s">
        <v>30</v>
      </c>
    </row>
    <row r="14" spans="2:26" ht="15" thickBot="1">
      <c r="B14" s="54" t="s">
        <v>20</v>
      </c>
      <c r="C14" s="55" t="s">
        <v>13</v>
      </c>
      <c r="D14" s="56">
        <v>41700</v>
      </c>
      <c r="E14" s="57" t="s">
        <v>16</v>
      </c>
      <c r="F14" s="58"/>
      <c r="G14" s="59"/>
      <c r="H14" s="60" t="s">
        <v>14</v>
      </c>
      <c r="I14" s="55" t="s">
        <v>21</v>
      </c>
      <c r="J14" s="61"/>
      <c r="Z14" t="s">
        <v>23</v>
      </c>
    </row>
    <row r="15" spans="2:26" ht="15">
      <c r="B15" t="s">
        <v>20</v>
      </c>
      <c r="C15" t="s">
        <v>12</v>
      </c>
      <c r="D15">
        <v>41699</v>
      </c>
      <c r="E15" s="1" t="s">
        <v>17</v>
      </c>
      <c r="F15">
        <v>3</v>
      </c>
      <c r="G15">
        <v>1</v>
      </c>
      <c r="H15" s="1" t="s">
        <v>15</v>
      </c>
      <c r="I15" t="s">
        <v>21</v>
      </c>
      <c r="N15">
        <f>MAX(F3:F14)</f>
        <v>3</v>
      </c>
      <c r="Z15" t="s">
        <v>35</v>
      </c>
    </row>
    <row r="16" spans="2:26">
      <c r="B16" t="s">
        <v>20</v>
      </c>
      <c r="C16" t="s">
        <v>12</v>
      </c>
      <c r="D16">
        <v>41699</v>
      </c>
      <c r="E16" t="s">
        <v>17</v>
      </c>
      <c r="F16">
        <v>3</v>
      </c>
      <c r="G16">
        <v>1</v>
      </c>
      <c r="H16" t="s">
        <v>15</v>
      </c>
      <c r="I16" t="s">
        <v>21</v>
      </c>
      <c r="Z16" t="s">
        <v>36</v>
      </c>
    </row>
    <row r="17" spans="2:26">
      <c r="B17" t="s">
        <v>20</v>
      </c>
      <c r="C17" t="s">
        <v>12</v>
      </c>
      <c r="D17">
        <v>41699</v>
      </c>
      <c r="E17" t="s">
        <v>17</v>
      </c>
      <c r="F17">
        <v>3</v>
      </c>
      <c r="G17">
        <v>1</v>
      </c>
      <c r="H17" t="s">
        <v>15</v>
      </c>
      <c r="I17" t="s">
        <v>21</v>
      </c>
      <c r="Z17" t="s">
        <v>38</v>
      </c>
    </row>
    <row r="18" spans="2:26" ht="15" thickBot="1">
      <c r="Z18" t="s">
        <v>37</v>
      </c>
    </row>
    <row r="19" spans="2:26">
      <c r="M19" s="95" t="s">
        <v>44</v>
      </c>
      <c r="N19" s="96"/>
      <c r="O19" s="96"/>
      <c r="P19" s="96"/>
      <c r="Q19" s="96"/>
      <c r="R19" s="96"/>
      <c r="S19" s="96"/>
      <c r="T19" s="96"/>
      <c r="U19" s="96"/>
      <c r="V19" s="97"/>
      <c r="Z19" t="s">
        <v>39</v>
      </c>
    </row>
    <row r="20" spans="2:26">
      <c r="M20" s="98"/>
      <c r="N20" s="99"/>
      <c r="O20" s="99"/>
      <c r="P20" s="99"/>
      <c r="Q20" s="99"/>
      <c r="R20" s="99"/>
      <c r="S20" s="99"/>
      <c r="T20" s="99"/>
      <c r="U20" s="99"/>
      <c r="V20" s="100"/>
      <c r="Z20" t="s">
        <v>40</v>
      </c>
    </row>
    <row r="21" spans="2:26">
      <c r="M21" s="98"/>
      <c r="N21" s="99"/>
      <c r="O21" s="99"/>
      <c r="P21" s="99"/>
      <c r="Q21" s="99"/>
      <c r="R21" s="99"/>
      <c r="S21" s="99"/>
      <c r="T21" s="99"/>
      <c r="U21" s="99"/>
      <c r="V21" s="100"/>
      <c r="Z21" t="s">
        <v>41</v>
      </c>
    </row>
    <row r="22" spans="2:26">
      <c r="M22" s="98"/>
      <c r="N22" s="99"/>
      <c r="O22" s="99"/>
      <c r="P22" s="99"/>
      <c r="Q22" s="99"/>
      <c r="R22" s="99"/>
      <c r="S22" s="99"/>
      <c r="T22" s="99"/>
      <c r="U22" s="99"/>
      <c r="V22" s="100"/>
      <c r="Z22" t="s">
        <v>42</v>
      </c>
    </row>
    <row r="23" spans="2:26" ht="15" thickBot="1">
      <c r="M23" s="101"/>
      <c r="N23" s="102"/>
      <c r="O23" s="102"/>
      <c r="P23" s="102"/>
      <c r="Q23" s="102"/>
      <c r="R23" s="102"/>
      <c r="S23" s="102"/>
      <c r="T23" s="102"/>
      <c r="U23" s="102"/>
      <c r="V23" s="103"/>
      <c r="Z23" t="s">
        <v>27</v>
      </c>
    </row>
  </sheetData>
  <mergeCells count="11">
    <mergeCell ref="Y3:Y4"/>
    <mergeCell ref="N3:N4"/>
    <mergeCell ref="O11:R11"/>
    <mergeCell ref="M19:V23"/>
    <mergeCell ref="F2:G2"/>
    <mergeCell ref="S3:U3"/>
    <mergeCell ref="P3:R3"/>
    <mergeCell ref="V3:X3"/>
    <mergeCell ref="L3:L4"/>
    <mergeCell ref="M3:M4"/>
    <mergeCell ref="O3:O4"/>
  </mergeCells>
  <dataValidations count="1">
    <dataValidation type="list" allowBlank="1" showInputMessage="1" showErrorMessage="1" sqref="O11:R11">
      <formula1>$Z$12:$Z$23</formula1>
    </dataValidation>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sheetPr codeName="ورقة2"/>
  <dimension ref="B1:M16"/>
  <sheetViews>
    <sheetView rightToLeft="1" tabSelected="1" workbookViewId="0">
      <selection activeCell="J18" sqref="J18"/>
    </sheetView>
  </sheetViews>
  <sheetFormatPr defaultRowHeight="14.25"/>
  <cols>
    <col min="11" max="11" width="9" hidden="1" customWidth="1"/>
  </cols>
  <sheetData>
    <row r="1" spans="2:13" ht="15" thickBot="1"/>
    <row r="2" spans="2:13" ht="18.75" thickBot="1">
      <c r="B2" s="73" t="s">
        <v>49</v>
      </c>
      <c r="C2" s="74" t="s">
        <v>45</v>
      </c>
      <c r="D2" s="74" t="s">
        <v>46</v>
      </c>
      <c r="E2" s="74" t="s">
        <v>47</v>
      </c>
      <c r="F2" s="75" t="s">
        <v>48</v>
      </c>
    </row>
    <row r="3" spans="2:13" ht="18.75" thickBot="1">
      <c r="B3" s="76">
        <v>1</v>
      </c>
      <c r="C3" s="77" t="s">
        <v>50</v>
      </c>
      <c r="D3" s="77">
        <v>23</v>
      </c>
      <c r="E3" s="77">
        <v>100</v>
      </c>
      <c r="F3" s="78">
        <v>34</v>
      </c>
      <c r="H3" s="109" t="s">
        <v>43</v>
      </c>
      <c r="I3" s="110"/>
    </row>
    <row r="4" spans="2:13" ht="18.75" thickBot="1">
      <c r="B4" s="82">
        <v>2</v>
      </c>
      <c r="C4" s="83" t="s">
        <v>51</v>
      </c>
      <c r="D4" s="83">
        <v>14</v>
      </c>
      <c r="E4" s="83">
        <v>110</v>
      </c>
      <c r="F4" s="84">
        <v>35</v>
      </c>
      <c r="H4" s="107" t="s">
        <v>48</v>
      </c>
      <c r="I4" s="108"/>
      <c r="K4" t="s">
        <v>46</v>
      </c>
    </row>
    <row r="5" spans="2:13" ht="15.75">
      <c r="B5" s="79">
        <v>3</v>
      </c>
      <c r="C5" s="80" t="s">
        <v>52</v>
      </c>
      <c r="D5" s="80">
        <v>15</v>
      </c>
      <c r="E5" s="80">
        <v>135</v>
      </c>
      <c r="F5" s="81">
        <v>23</v>
      </c>
      <c r="K5" t="s">
        <v>47</v>
      </c>
    </row>
    <row r="6" spans="2:13" ht="15.75">
      <c r="B6" s="82">
        <v>4</v>
      </c>
      <c r="C6" s="83" t="s">
        <v>53</v>
      </c>
      <c r="D6" s="83">
        <v>16</v>
      </c>
      <c r="E6" s="83">
        <v>90</v>
      </c>
      <c r="F6" s="84">
        <v>32</v>
      </c>
      <c r="K6" t="s">
        <v>48</v>
      </c>
    </row>
    <row r="7" spans="2:13" ht="15.75">
      <c r="B7" s="79">
        <v>5</v>
      </c>
      <c r="C7" s="80" t="s">
        <v>54</v>
      </c>
      <c r="D7" s="80">
        <v>12</v>
      </c>
      <c r="E7" s="80">
        <v>95</v>
      </c>
      <c r="F7" s="81">
        <v>45</v>
      </c>
    </row>
    <row r="8" spans="2:13" ht="15.75">
      <c r="B8" s="82">
        <v>6</v>
      </c>
      <c r="C8" s="83" t="s">
        <v>55</v>
      </c>
      <c r="D8" s="83">
        <v>11</v>
      </c>
      <c r="E8" s="83">
        <v>39</v>
      </c>
      <c r="F8" s="84">
        <v>12</v>
      </c>
    </row>
    <row r="9" spans="2:13" ht="15.75">
      <c r="B9" s="79">
        <v>7</v>
      </c>
      <c r="C9" s="80" t="s">
        <v>56</v>
      </c>
      <c r="D9" s="80">
        <v>10</v>
      </c>
      <c r="E9" s="80">
        <v>120</v>
      </c>
      <c r="F9" s="81">
        <v>16</v>
      </c>
    </row>
    <row r="10" spans="2:13" ht="16.5" thickBot="1">
      <c r="B10" s="82">
        <v>8</v>
      </c>
      <c r="C10" s="83" t="s">
        <v>57</v>
      </c>
      <c r="D10" s="83">
        <v>3</v>
      </c>
      <c r="E10" s="83">
        <v>124</v>
      </c>
      <c r="F10" s="84">
        <v>47</v>
      </c>
    </row>
    <row r="11" spans="2:13" ht="15.75">
      <c r="B11" s="79">
        <v>9</v>
      </c>
      <c r="C11" s="80" t="s">
        <v>58</v>
      </c>
      <c r="D11" s="80">
        <v>16</v>
      </c>
      <c r="E11" s="80">
        <v>112</v>
      </c>
      <c r="F11" s="81">
        <v>35</v>
      </c>
      <c r="H11" s="111" t="s">
        <v>62</v>
      </c>
      <c r="I11" s="112"/>
      <c r="J11" s="112"/>
      <c r="K11" s="112"/>
      <c r="L11" s="112"/>
      <c r="M11" s="113"/>
    </row>
    <row r="12" spans="2:13" ht="15.75">
      <c r="B12" s="82">
        <v>10</v>
      </c>
      <c r="C12" s="83" t="s">
        <v>59</v>
      </c>
      <c r="D12" s="83">
        <v>23</v>
      </c>
      <c r="E12" s="83">
        <v>132</v>
      </c>
      <c r="F12" s="84">
        <v>23</v>
      </c>
      <c r="H12" s="114"/>
      <c r="I12" s="115"/>
      <c r="J12" s="115"/>
      <c r="K12" s="115"/>
      <c r="L12" s="115"/>
      <c r="M12" s="116"/>
    </row>
    <row r="13" spans="2:13" ht="15.75">
      <c r="B13" s="79">
        <v>11</v>
      </c>
      <c r="C13" s="80" t="s">
        <v>60</v>
      </c>
      <c r="D13" s="80">
        <v>5</v>
      </c>
      <c r="E13" s="80">
        <v>105</v>
      </c>
      <c r="F13" s="81">
        <v>43</v>
      </c>
      <c r="H13" s="114"/>
      <c r="I13" s="115"/>
      <c r="J13" s="115"/>
      <c r="K13" s="115"/>
      <c r="L13" s="115"/>
      <c r="M13" s="116"/>
    </row>
    <row r="14" spans="2:13" ht="16.5" thickBot="1">
      <c r="B14" s="85">
        <v>12</v>
      </c>
      <c r="C14" s="86" t="s">
        <v>61</v>
      </c>
      <c r="D14" s="86">
        <v>7</v>
      </c>
      <c r="E14" s="86">
        <v>119</v>
      </c>
      <c r="F14" s="87">
        <v>50</v>
      </c>
      <c r="H14" s="114"/>
      <c r="I14" s="115"/>
      <c r="J14" s="115"/>
      <c r="K14" s="115"/>
      <c r="L14" s="115"/>
      <c r="M14" s="116"/>
    </row>
    <row r="15" spans="2:13">
      <c r="H15" s="114"/>
      <c r="I15" s="115"/>
      <c r="J15" s="115"/>
      <c r="K15" s="115"/>
      <c r="L15" s="115"/>
      <c r="M15" s="116"/>
    </row>
    <row r="16" spans="2:13" ht="15" thickBot="1">
      <c r="H16" s="117"/>
      <c r="I16" s="118"/>
      <c r="J16" s="118"/>
      <c r="K16" s="118"/>
      <c r="L16" s="118"/>
      <c r="M16" s="119"/>
    </row>
  </sheetData>
  <mergeCells count="3">
    <mergeCell ref="H4:I4"/>
    <mergeCell ref="H3:I3"/>
    <mergeCell ref="H11:M16"/>
  </mergeCells>
  <dataValidations count="1">
    <dataValidation type="list" allowBlank="1" showInputMessage="1" showErrorMessage="1" sqref="H4:I4">
      <formula1>$K$4:$K$6</formula1>
    </dataValidation>
  </dataValidation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2014-01-27T14:42:09Z</dcterms:modified>
</cp:coreProperties>
</file>